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534" documentId="8_{A221F297-63F0-4BBC-A86E-1C55AA30398D}" xr6:coauthVersionLast="47" xr6:coauthVersionMax="47" xr10:uidLastSave="{D05BEBA3-BFA5-4B97-82AA-57CD52B53810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<sst xmlns="http://schemas.openxmlformats.org/spreadsheetml/2006/main" count="215" uniqueCount="84">
  <si>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</si>
  <si>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</si>
  <si>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</si>
  <si>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</si>
  <si>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</si>
  <si>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</si>
  <si>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</si>
  <si>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</si>
  <si>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</si>
  <si>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</si>
  <si>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</si>
  <si>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</si>
  <si>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</si>
  <si>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</si>
  <si>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</si>
  <si>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</si>
  <si>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</si>
  <si>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</si>
  <si>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</si>
  <si>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</si>
  <si>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</si>
  <si>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</si>
  <si>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</si>
  <si>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</si>
  <si>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</si>
  <si>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</si>
  <si>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</si>
  <si>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</si>
  <si>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</si>
  <si>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</si>
  <si>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SHELL</t>
  </si>
  <si>
    <t>CLDO</t>
  </si>
  <si>
    <t>NORMANDIA</t>
  </si>
  <si>
    <t>PETROBRAS</t>
  </si>
  <si>
    <t>LA EUROPA</t>
  </si>
  <si>
    <t>SERVYCOM</t>
  </si>
  <si>
    <t>LA ESPAÑOLA</t>
  </si>
  <si>
    <t>CONTINENTAL</t>
  </si>
  <si>
    <t>CIUDAD DE CALI</t>
  </si>
  <si>
    <t>HERGOS</t>
  </si>
  <si>
    <t>AVENIDA CHILE</t>
  </si>
  <si>
    <t>CENCOSUD ALAMOS - ZARZAMORA - 2332</t>
  </si>
  <si>
    <t>LA ISABELA</t>
  </si>
  <si>
    <t>PETROMIL</t>
  </si>
  <si>
    <t>PORTAL DE LAS PRIMAVERA NO 1</t>
  </si>
  <si>
    <t>SANTA MARIA DEL LAGO</t>
  </si>
  <si>
    <t>WHITE FLAG</t>
  </si>
  <si>
    <t>VANTI</t>
  </si>
  <si>
    <t>CENCOSUD CALLE 80 - 2288</t>
  </si>
  <si>
    <t>LAGARTOS</t>
  </si>
  <si>
    <t>BRASILIA</t>
  </si>
  <si>
    <t>JUAN AMARILLO</t>
  </si>
  <si>
    <t>BIOMAX</t>
  </si>
  <si>
    <t>ALTAMAR</t>
  </si>
  <si>
    <t>BACHUE</t>
  </si>
  <si>
    <t>EXITO CALLE 80</t>
  </si>
  <si>
    <t>AV. CALLE 80</t>
  </si>
  <si>
    <t>TOPACIO</t>
  </si>
  <si>
    <t>CALLE 116</t>
  </si>
  <si>
    <t>LA SIBERIA</t>
  </si>
  <si>
    <t>INVERNIZA</t>
  </si>
  <si>
    <t xml:space="preserve">Calle 72 No. 91 A-45, Avenida Calle 72, La Clarita, UPZs de Bogotá, Localidad Engativá, Bogotá, Bogotá Distrito Capital </t>
  </si>
  <si>
    <t>EL DORADO</t>
  </si>
  <si>
    <t>CENCOSUD SAN CAYETANO - 1155</t>
  </si>
  <si>
    <t>TEJARITO</t>
  </si>
  <si>
    <t>LAS ORQUIDEAS</t>
  </si>
  <si>
    <t>PUENTE AEREO</t>
  </si>
  <si>
    <t>VERSALLES</t>
  </si>
  <si>
    <t>Dist</t>
  </si>
  <si>
    <t>Marca GNV</t>
  </si>
  <si>
    <t>ENGATIVA - 3233</t>
  </si>
  <si>
    <t>ZEUSS</t>
  </si>
  <si>
    <t>EL PORTAL DE SANTA INES - MUTIS</t>
  </si>
  <si>
    <t>PORTAL DE ALAMOS - 2308</t>
  </si>
  <si>
    <t>LA GRANJA</t>
  </si>
  <si>
    <t>AVENIDA BOYACA - 3238</t>
  </si>
  <si>
    <t>BAZAR 64</t>
  </si>
  <si>
    <t>PRIMAVERA</t>
  </si>
  <si>
    <t>PONTEVEDRA - 2016</t>
  </si>
  <si>
    <t>EL DORADO - 3352</t>
  </si>
  <si>
    <t>CALLE 49 - 3231</t>
  </si>
  <si>
    <t>BERAKA</t>
  </si>
  <si>
    <t>CRUZ ROJA - 3270</t>
  </si>
  <si>
    <t>SANTA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</si>
</sst>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EC7-40B1-97C4-FA7DAA0D053C}"/>
              </c:ext>
            </c:extLst>
          </c:dPt>
          <c:dPt>
            <c:idx val="8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97D-49B7-958A-580977ABCA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PETROBRAS</c:v>
                </c:pt>
                <c:pt idx="3">
                  <c:v>TEXACO</c:v>
                </c:pt>
                <c:pt idx="4">
                  <c:v>BIOMAX</c:v>
                </c:pt>
                <c:pt idx="5">
                  <c:v>SHELL</c:v>
                </c:pt>
                <c:pt idx="6">
                  <c:v>PETROMIL</c:v>
                </c:pt>
                <c:pt idx="7">
                  <c:v>WHITE FLAG</c:v>
                </c:pt>
                <c:pt idx="8">
                  <c:v>ZEUSS</c:v>
                </c:pt>
              </c:strCache>
            </c:strRef>
          </c:cat>
          <c:val>
            <c:numRef>
              <c:f>'MARKET SHARE'!$F$11:$F$19</c:f>
              <c:numCache>
                <c:formatCode>0.00</c:formatCode>
                <c:ptCount val="9"/>
                <c:pt idx="0">
                  <c:v>19.43</c:v>
                </c:pt>
                <c:pt idx="1">
                  <c:v>38.32</c:v>
                </c:pt>
                <c:pt idx="2">
                  <c:v>12.66</c:v>
                </c:pt>
                <c:pt idx="3">
                  <c:v>12.6</c:v>
                </c:pt>
                <c:pt idx="4">
                  <c:v>4.63</c:v>
                </c:pt>
                <c:pt idx="5">
                  <c:v>7.97</c:v>
                </c:pt>
                <c:pt idx="6">
                  <c:v>2.4500000000000002</c:v>
                </c:pt>
                <c:pt idx="7">
                  <c:v>0.54</c:v>
                </c:pt>
                <c:pt idx="8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6A87-4FB6-8299-DA50CDBB8059}"/>
              </c:ext>
            </c:extLst>
          </c:dPt>
          <c:dPt>
            <c:idx val="8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CDC-41A7-A492-ADDAC9229D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PETROBRAS</c:v>
                </c:pt>
                <c:pt idx="3">
                  <c:v>TEXACO</c:v>
                </c:pt>
                <c:pt idx="4">
                  <c:v>BIOMAX</c:v>
                </c:pt>
                <c:pt idx="5">
                  <c:v>SHELL</c:v>
                </c:pt>
                <c:pt idx="6">
                  <c:v>PETROMIL</c:v>
                </c:pt>
                <c:pt idx="7">
                  <c:v>WHITE FLAG</c:v>
                </c:pt>
                <c:pt idx="8">
                  <c:v>ZEUSS</c:v>
                </c:pt>
              </c:strCache>
            </c:strRef>
          </c:cat>
          <c:val>
            <c:numRef>
              <c:f>'MARKET SHARE'!$L$11:$L$19</c:f>
              <c:numCache>
                <c:formatCode>0.00</c:formatCode>
                <c:ptCount val="9"/>
                <c:pt idx="0">
                  <c:v>20.09</c:v>
                </c:pt>
                <c:pt idx="1">
                  <c:v>45.05</c:v>
                </c:pt>
                <c:pt idx="2">
                  <c:v>7.96</c:v>
                </c:pt>
                <c:pt idx="3">
                  <c:v>9.19</c:v>
                </c:pt>
                <c:pt idx="4">
                  <c:v>6.19</c:v>
                </c:pt>
                <c:pt idx="5">
                  <c:v>7.39</c:v>
                </c:pt>
                <c:pt idx="6">
                  <c:v>2.33</c:v>
                </c:pt>
                <c:pt idx="7">
                  <c:v>0.8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847516808460165E-2"/>
          <c:y val="0.83463118693473171"/>
          <c:w val="0.96115248319153979"/>
          <c:h val="0.165368813065268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SHARE'!$F$26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E9-43FC-BDB0-1F996669B4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SHARE'!$B$27:$B$30</c:f>
              <c:strCache>
                <c:ptCount val="4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PRIMAX</c:v>
                </c:pt>
              </c:strCache>
            </c:strRef>
          </c:cat>
          <c:val>
            <c:numRef>
              <c:f>'MARKET SHARE'!$F$27:$F$30</c:f>
              <c:numCache>
                <c:formatCode>0.00</c:formatCode>
                <c:ptCount val="4"/>
                <c:pt idx="0">
                  <c:v>43.35</c:v>
                </c:pt>
                <c:pt idx="1">
                  <c:v>38.19</c:v>
                </c:pt>
                <c:pt idx="2">
                  <c:v>9.6</c:v>
                </c:pt>
                <c:pt idx="3">
                  <c:v>8.86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438792</xdr:colOff>
      <xdr:row>42</xdr:row>
      <xdr:rowOff>55081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AAEC1F-CF3A-446A-4E5B-DEEB39AC0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78202" cy="670117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4" totalsRowShown="0" headerRowDxfId="32">
  <autoFilter ref="M9:V54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7A22739-534A-4266-B9CE-3809292B714E}" name="Tabla4" displayName="Tabla4" ref="B10:F19" totalsRowShown="0" headerRowDxfId="23" dataDxfId="21" headerRowBorderDxfId="22">
  <tableColumns count="5">
    <tableColumn id="1" xr3:uid="{4DAB9DCA-6AB9-441E-BD57-837ADEAFDC97}" name="Marca" dataDxfId="20"/>
    <tableColumn id="2" xr3:uid="{F2C749C9-DCA6-483E-A7B5-B9D3A26C6793}" name="N_EDS" dataDxfId="19"/>
    <tableColumn id="3" xr3:uid="{1E09C47D-3F99-4E0D-8E4E-E1C1EFAE9C3D}" name="Vol_Marca" dataDxfId="18"/>
    <tableColumn id="4" xr3:uid="{1807C45C-B064-43D3-8C1E-CBF901F21F98}" name="PART_EDS" dataDxfId="17"/>
    <tableColumn id="5" xr3:uid="{155FC6DD-7CA6-4834-BBD3-0EC68133AABD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A68132-9F00-4BBC-8F38-FCADD17CA28F}" name="Tabla2" displayName="Tabla2" ref="H10:L19" totalsRowShown="0" headerRowDxfId="15" dataDxfId="13" headerRowBorderDxfId="14">
  <tableColumns count="5">
    <tableColumn id="1" xr3:uid="{CF404AAA-3300-4F95-B710-4AF17A5F4EEE}" name="Marca" dataDxfId="12"/>
    <tableColumn id="2" xr3:uid="{1BBD9AA4-23A6-4F5E-9A5E-D5E8A41D2E00}" name="N_EDS" dataDxfId="11"/>
    <tableColumn id="3" xr3:uid="{05679DFA-9513-4A7B-999C-AAB70FFD1E1C}" name="Vol_Marca" dataDxfId="10"/>
    <tableColumn id="4" xr3:uid="{F1D0252E-2554-4DCE-A11E-432F81643066}" name="PART_EDS" dataDxfId="9"/>
    <tableColumn id="5" xr3:uid="{311C9BF0-3938-42DA-AF9D-FEA9235580A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4227E0-8E37-4649-AB33-EAC6C026A0C3}" name="Tabla3" displayName="Tabla3" ref="B26:F30" totalsRowShown="0" headerRowDxfId="7" dataDxfId="5" headerRowBorderDxfId="6">
  <tableColumns count="5">
    <tableColumn id="1" xr3:uid="{CBFE8EB5-0E59-4F6B-938F-CFA99A8A62FC}" name="Marca" dataDxfId="4"/>
    <tableColumn id="2" xr3:uid="{35A76D75-E352-488C-8A55-5DFA0EA1F98C}" name="N_EDS" dataDxfId="3"/>
    <tableColumn id="3" xr3:uid="{D6B85AA4-5A41-472D-891E-D83ED3253523}" name="Vol_Marca" dataDxfId="2"/>
    <tableColumn id="4" xr3:uid="{B2059E47-3DB9-49BF-B794-D6EF2113B311}" name="PART_EDS" dataDxfId="1"/>
    <tableColumn id="5" xr3:uid="{9167740A-B28B-4168-8275-9189AC4E5D54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69"/>
  <sheetViews>
    <sheetView tabSelected="1" topLeftCell="A6" zoomScale="89" zoomScaleNormal="89" workbookViewId="0">
      <selection activeCell="N38" sqref="N3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8.85546875" customWidth="1"/>
    <col min="17" max="17" width="38.42578125" customWidth="1"/>
    <col min="18" max="18" width="16" customWidth="1"/>
    <col min="19" max="19" width="13.5703125" customWidth="1"/>
    <col min="20" max="20" width="18" customWidth="1"/>
    <col min="21" max="21" width="13" customWidth="1"/>
    <col min="22" max="22" width="14.5703125" customWidth="1"/>
  </cols>
  <sheetData>
    <row r="1" spans="1:22" ht="16.5" thickBot="1" x14ac:dyDescent="0.3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10150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41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61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2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69</v>
      </c>
      <c r="V9" s="10" t="s">
        <v>15</v>
      </c>
    </row>
    <row r="10" spans="1:22" x14ac:dyDescent="0.25">
      <c r="M10" s="10">
        <v>10150</v>
      </c>
      <c r="N10" s="30">
        <v>0</v>
      </c>
      <c r="O10" s="23" t="s">
        <v>16</v>
      </c>
      <c r="P10" s="23" t="s">
        <v>0</v>
      </c>
      <c r="Q10" s="11" t="s">
        <v>41</v>
      </c>
      <c r="R10" s="11">
        <v>56960</v>
      </c>
      <c r="S10" s="11">
        <v>6399</v>
      </c>
      <c r="T10" s="11">
        <v>63359</v>
      </c>
      <c r="U10" s="24" t="s">
        <v>2</v>
      </c>
      <c r="V10" s="11">
        <v>81087</v>
      </c>
    </row>
    <row r="11" spans="1:22" x14ac:dyDescent="0.25">
      <c r="M11" s="10">
        <v>10149</v>
      </c>
      <c r="N11" s="30">
        <v>0.12</v>
      </c>
      <c r="O11" s="23" t="s">
        <v>16</v>
      </c>
      <c r="P11" s="23" t="s">
        <v>17</v>
      </c>
      <c r="Q11" s="11" t="s">
        <v>40</v>
      </c>
      <c r="R11" s="11">
        <v>77900</v>
      </c>
      <c r="S11" s="11">
        <v>11322</v>
      </c>
      <c r="T11" s="11">
        <v>89222</v>
      </c>
      <c r="U11" s="24" t="s">
        <v>47</v>
      </c>
      <c r="V11" s="11">
        <v>64320</v>
      </c>
    </row>
    <row r="12" spans="1:22" x14ac:dyDescent="0.25">
      <c r="M12" s="10">
        <v>10148</v>
      </c>
      <c r="N12" s="30">
        <v>0.69</v>
      </c>
      <c r="O12" s="23" t="s">
        <v>16</v>
      </c>
      <c r="P12" s="23" t="s">
        <v>33</v>
      </c>
      <c r="Q12" s="11" t="s">
        <v>39</v>
      </c>
      <c r="R12" s="11">
        <v>52250</v>
      </c>
      <c r="S12" s="11">
        <v>8806</v>
      </c>
      <c r="T12" s="11">
        <v>61056</v>
      </c>
      <c r="U12" s="24" t="s">
        <v>47</v>
      </c>
      <c r="V12" s="11">
        <v>67200</v>
      </c>
    </row>
    <row r="13" spans="1:22" x14ac:dyDescent="0.25">
      <c r="M13" s="10">
        <v>10131</v>
      </c>
      <c r="N13" s="30">
        <v>0.85</v>
      </c>
      <c r="O13" s="23" t="s">
        <v>16</v>
      </c>
      <c r="P13" s="23" t="s">
        <v>1</v>
      </c>
      <c r="Q13" s="11" t="s">
        <v>37</v>
      </c>
      <c r="R13" s="11">
        <v>18050</v>
      </c>
      <c r="S13" s="11">
        <v>23902</v>
      </c>
      <c r="T13" s="11">
        <v>41952</v>
      </c>
      <c r="U13" s="24"/>
      <c r="V13" s="11">
        <v>0</v>
      </c>
    </row>
    <row r="14" spans="1:22" x14ac:dyDescent="0.25">
      <c r="M14" s="10">
        <v>10122</v>
      </c>
      <c r="N14" s="30">
        <v>1.1499999999999999</v>
      </c>
      <c r="O14" s="23" t="s">
        <v>16</v>
      </c>
      <c r="P14" s="23" t="s">
        <v>30</v>
      </c>
      <c r="Q14" s="11" t="s">
        <v>36</v>
      </c>
      <c r="R14" s="11">
        <v>87400</v>
      </c>
      <c r="S14" s="11">
        <v>28934</v>
      </c>
      <c r="T14" s="11">
        <v>116334</v>
      </c>
      <c r="U14" s="24"/>
      <c r="V14" s="11">
        <v>0</v>
      </c>
    </row>
    <row r="15" spans="1:22" x14ac:dyDescent="0.25">
      <c r="M15" s="10">
        <v>10133</v>
      </c>
      <c r="N15" s="30">
        <v>1.23</v>
      </c>
      <c r="O15" s="23" t="s">
        <v>31</v>
      </c>
      <c r="P15" s="23" t="s">
        <v>33</v>
      </c>
      <c r="Q15" s="11" t="s">
        <v>38</v>
      </c>
      <c r="R15" s="11">
        <v>85500</v>
      </c>
      <c r="S15" s="11">
        <v>12580</v>
      </c>
      <c r="T15" s="11">
        <v>98080</v>
      </c>
      <c r="U15" s="24"/>
      <c r="V15" s="11">
        <v>0</v>
      </c>
    </row>
    <row r="16" spans="1:22" x14ac:dyDescent="0.25">
      <c r="M16" s="10">
        <v>10105</v>
      </c>
      <c r="N16" s="30">
        <v>1.34</v>
      </c>
      <c r="O16" s="23" t="s">
        <v>31</v>
      </c>
      <c r="P16" s="23" t="s">
        <v>0</v>
      </c>
      <c r="Q16" s="11" t="s">
        <v>70</v>
      </c>
      <c r="R16" s="11">
        <v>92776</v>
      </c>
      <c r="S16" s="11">
        <v>84163</v>
      </c>
      <c r="T16" s="11">
        <v>176939</v>
      </c>
      <c r="U16" s="24"/>
      <c r="V16" s="11">
        <v>0</v>
      </c>
    </row>
    <row r="17" spans="13:22" x14ac:dyDescent="0.25">
      <c r="M17" s="10">
        <v>10961</v>
      </c>
      <c r="N17" s="30">
        <v>1.38</v>
      </c>
      <c r="O17" s="23" t="s">
        <v>16</v>
      </c>
      <c r="P17" s="23" t="s">
        <v>71</v>
      </c>
      <c r="Q17" s="11" t="s">
        <v>72</v>
      </c>
      <c r="R17" s="11">
        <v>61750</v>
      </c>
      <c r="S17" s="11">
        <v>9435</v>
      </c>
      <c r="T17" s="11">
        <v>71185</v>
      </c>
      <c r="U17" s="24"/>
      <c r="V17" s="11">
        <v>0</v>
      </c>
    </row>
    <row r="18" spans="13:22" x14ac:dyDescent="0.25">
      <c r="M18" s="10">
        <v>10106</v>
      </c>
      <c r="N18" s="30">
        <v>1.44</v>
      </c>
      <c r="O18" s="23" t="s">
        <v>16</v>
      </c>
      <c r="P18" s="23" t="s">
        <v>0</v>
      </c>
      <c r="Q18" s="11" t="s">
        <v>73</v>
      </c>
      <c r="R18" s="11">
        <v>132081</v>
      </c>
      <c r="S18" s="11">
        <v>66222</v>
      </c>
      <c r="T18" s="11">
        <v>198303</v>
      </c>
      <c r="U18" s="24" t="s">
        <v>47</v>
      </c>
      <c r="V18" s="11">
        <v>163200</v>
      </c>
    </row>
    <row r="19" spans="13:22" x14ac:dyDescent="0.25">
      <c r="M19" s="10">
        <v>10151</v>
      </c>
      <c r="N19" s="30">
        <v>1.54</v>
      </c>
      <c r="O19" s="23" t="s">
        <v>16</v>
      </c>
      <c r="P19" s="23" t="s">
        <v>30</v>
      </c>
      <c r="Q19" s="11" t="s">
        <v>42</v>
      </c>
      <c r="R19" s="11">
        <v>66500</v>
      </c>
      <c r="S19" s="11">
        <v>18870</v>
      </c>
      <c r="T19" s="11">
        <v>85370</v>
      </c>
      <c r="U19" s="24" t="s">
        <v>46</v>
      </c>
      <c r="V19" s="11">
        <v>57600</v>
      </c>
    </row>
    <row r="20" spans="13:22" x14ac:dyDescent="0.25">
      <c r="M20" s="10">
        <v>101019</v>
      </c>
      <c r="N20" s="30">
        <v>1.89</v>
      </c>
      <c r="O20" s="23" t="s">
        <v>16</v>
      </c>
      <c r="P20" s="23" t="s">
        <v>17</v>
      </c>
      <c r="Q20" s="11" t="s">
        <v>74</v>
      </c>
      <c r="R20" s="11">
        <v>28500</v>
      </c>
      <c r="S20" s="11">
        <v>7548</v>
      </c>
      <c r="T20" s="11">
        <v>36048</v>
      </c>
      <c r="U20" s="24" t="s">
        <v>47</v>
      </c>
      <c r="V20" s="11">
        <v>14400</v>
      </c>
    </row>
    <row r="21" spans="13:22" x14ac:dyDescent="0.25">
      <c r="M21" s="10">
        <v>10134</v>
      </c>
      <c r="N21" s="30">
        <v>1.94</v>
      </c>
      <c r="O21" s="23" t="s">
        <v>16</v>
      </c>
      <c r="P21" s="23" t="s">
        <v>17</v>
      </c>
      <c r="Q21" s="11" t="s">
        <v>50</v>
      </c>
      <c r="R21" s="11">
        <v>114000</v>
      </c>
      <c r="S21" s="11">
        <v>40256</v>
      </c>
      <c r="T21" s="11">
        <v>154256</v>
      </c>
      <c r="U21" s="24"/>
      <c r="V21" s="11">
        <v>0</v>
      </c>
    </row>
    <row r="22" spans="13:22" x14ac:dyDescent="0.25">
      <c r="M22" s="10">
        <v>10153</v>
      </c>
      <c r="N22" s="30">
        <v>1.99</v>
      </c>
      <c r="O22" s="23" t="s">
        <v>16</v>
      </c>
      <c r="P22" s="23" t="s">
        <v>1</v>
      </c>
      <c r="Q22" s="11" t="s">
        <v>45</v>
      </c>
      <c r="R22" s="11">
        <v>66500</v>
      </c>
      <c r="S22" s="11">
        <v>9435</v>
      </c>
      <c r="T22" s="11">
        <v>75935</v>
      </c>
      <c r="U22" s="24"/>
      <c r="V22" s="11">
        <v>0</v>
      </c>
    </row>
    <row r="23" spans="13:22" x14ac:dyDescent="0.25">
      <c r="M23" s="10">
        <v>10155</v>
      </c>
      <c r="N23" s="30">
        <v>2.2000000000000002</v>
      </c>
      <c r="O23" s="23" t="s">
        <v>16</v>
      </c>
      <c r="P23" s="23" t="s">
        <v>1</v>
      </c>
      <c r="Q23" s="11" t="s">
        <v>54</v>
      </c>
      <c r="R23" s="11">
        <v>50350</v>
      </c>
      <c r="S23" s="11">
        <v>23902</v>
      </c>
      <c r="T23" s="11">
        <v>74252</v>
      </c>
      <c r="U23" s="24"/>
      <c r="V23" s="11">
        <v>0</v>
      </c>
    </row>
    <row r="24" spans="13:22" x14ac:dyDescent="0.25">
      <c r="M24" s="10">
        <v>10111</v>
      </c>
      <c r="N24" s="30">
        <v>2.2000000000000002</v>
      </c>
      <c r="O24" s="23" t="s">
        <v>31</v>
      </c>
      <c r="P24" s="23" t="s">
        <v>1</v>
      </c>
      <c r="Q24" s="11" t="s">
        <v>66</v>
      </c>
      <c r="R24" s="11">
        <v>95000</v>
      </c>
      <c r="S24" s="11">
        <v>12580</v>
      </c>
      <c r="T24" s="11">
        <v>107580</v>
      </c>
      <c r="U24" s="24"/>
      <c r="V24" s="11">
        <v>0</v>
      </c>
    </row>
    <row r="25" spans="13:22" x14ac:dyDescent="0.25">
      <c r="M25" s="10">
        <v>10117</v>
      </c>
      <c r="N25" s="30">
        <v>2.27</v>
      </c>
      <c r="O25" s="23" t="s">
        <v>31</v>
      </c>
      <c r="P25" s="23" t="s">
        <v>0</v>
      </c>
      <c r="Q25" s="11" t="s">
        <v>75</v>
      </c>
      <c r="R25" s="11">
        <v>241374</v>
      </c>
      <c r="S25" s="11">
        <v>82436</v>
      </c>
      <c r="T25" s="11">
        <v>323810</v>
      </c>
      <c r="U25" s="24" t="s">
        <v>2</v>
      </c>
      <c r="V25" s="11">
        <v>162185</v>
      </c>
    </row>
    <row r="26" spans="13:22" x14ac:dyDescent="0.25">
      <c r="M26" s="10">
        <v>10113</v>
      </c>
      <c r="N26" s="30">
        <v>2.34</v>
      </c>
      <c r="O26" s="23" t="s">
        <v>16</v>
      </c>
      <c r="P26" s="23" t="s">
        <v>1</v>
      </c>
      <c r="Q26" s="11" t="s">
        <v>34</v>
      </c>
      <c r="R26" s="11">
        <v>152000</v>
      </c>
      <c r="S26" s="11">
        <v>31450</v>
      </c>
      <c r="T26" s="11">
        <v>183450</v>
      </c>
      <c r="U26" s="24"/>
      <c r="V26" s="11">
        <v>0</v>
      </c>
    </row>
    <row r="27" spans="13:22" x14ac:dyDescent="0.25">
      <c r="M27" s="10">
        <v>10944</v>
      </c>
      <c r="N27" s="30">
        <v>2.39</v>
      </c>
      <c r="O27" s="23" t="s">
        <v>16</v>
      </c>
      <c r="P27" s="23" t="s">
        <v>52</v>
      </c>
      <c r="Q27" s="11" t="s">
        <v>60</v>
      </c>
      <c r="R27" s="11">
        <v>28500</v>
      </c>
      <c r="S27" s="11">
        <v>9435</v>
      </c>
      <c r="T27" s="11">
        <v>37935</v>
      </c>
      <c r="U27" s="24"/>
      <c r="V27" s="11">
        <v>0</v>
      </c>
    </row>
    <row r="28" spans="13:22" x14ac:dyDescent="0.25">
      <c r="M28" s="10">
        <v>10147</v>
      </c>
      <c r="N28" s="30">
        <v>2.5299999999999998</v>
      </c>
      <c r="O28" s="23" t="s">
        <v>31</v>
      </c>
      <c r="P28" s="23" t="s">
        <v>52</v>
      </c>
      <c r="Q28" s="11" t="s">
        <v>53</v>
      </c>
      <c r="R28" s="11">
        <v>57000</v>
      </c>
      <c r="S28" s="11">
        <v>18870</v>
      </c>
      <c r="T28" s="11">
        <v>75870</v>
      </c>
      <c r="U28" s="24" t="s">
        <v>47</v>
      </c>
      <c r="V28" s="11">
        <v>67200</v>
      </c>
    </row>
    <row r="29" spans="13:22" x14ac:dyDescent="0.25">
      <c r="M29" s="10">
        <v>10104</v>
      </c>
      <c r="N29" s="30">
        <v>2.61</v>
      </c>
      <c r="O29" s="23" t="s">
        <v>16</v>
      </c>
      <c r="P29" s="23" t="s">
        <v>0</v>
      </c>
      <c r="Q29" s="11" t="s">
        <v>63</v>
      </c>
      <c r="R29" s="11">
        <v>100824</v>
      </c>
      <c r="S29" s="11">
        <v>5150</v>
      </c>
      <c r="T29" s="11">
        <v>105974</v>
      </c>
      <c r="U29" s="24" t="s">
        <v>47</v>
      </c>
      <c r="V29" s="11">
        <v>52800</v>
      </c>
    </row>
    <row r="30" spans="13:22" x14ac:dyDescent="0.25">
      <c r="M30" s="10">
        <v>10991</v>
      </c>
      <c r="N30" s="30">
        <v>2.69</v>
      </c>
      <c r="O30" s="23" t="s">
        <v>16</v>
      </c>
      <c r="P30" s="23" t="s">
        <v>43</v>
      </c>
      <c r="Q30" s="11" t="s">
        <v>76</v>
      </c>
      <c r="R30" s="11">
        <v>82650</v>
      </c>
      <c r="S30" s="11">
        <v>12580</v>
      </c>
      <c r="T30" s="11">
        <v>95230</v>
      </c>
      <c r="U30" s="24"/>
      <c r="V30" s="11">
        <v>0</v>
      </c>
    </row>
    <row r="31" spans="13:22" x14ac:dyDescent="0.25">
      <c r="M31" s="10">
        <v>10146</v>
      </c>
      <c r="N31" s="30">
        <v>2.79</v>
      </c>
      <c r="O31" s="23" t="s">
        <v>16</v>
      </c>
      <c r="P31" s="23" t="s">
        <v>33</v>
      </c>
      <c r="Q31" s="11" t="s">
        <v>51</v>
      </c>
      <c r="R31" s="11">
        <v>114000</v>
      </c>
      <c r="S31" s="11">
        <v>18870</v>
      </c>
      <c r="T31" s="11">
        <v>132870</v>
      </c>
      <c r="U31" s="24"/>
      <c r="V31" s="11">
        <v>0</v>
      </c>
    </row>
    <row r="32" spans="13:22" x14ac:dyDescent="0.25">
      <c r="M32" s="10">
        <v>10968</v>
      </c>
      <c r="N32" s="30">
        <v>2.83</v>
      </c>
      <c r="O32" s="23" t="s">
        <v>31</v>
      </c>
      <c r="P32" s="23" t="s">
        <v>52</v>
      </c>
      <c r="Q32" s="11" t="s">
        <v>77</v>
      </c>
      <c r="R32" s="11">
        <v>57000</v>
      </c>
      <c r="S32" s="11">
        <v>13209</v>
      </c>
      <c r="T32" s="11">
        <v>70209</v>
      </c>
      <c r="U32" s="24"/>
      <c r="V32" s="11">
        <v>0</v>
      </c>
    </row>
    <row r="33" spans="13:22" x14ac:dyDescent="0.25">
      <c r="M33" s="10">
        <v>10935</v>
      </c>
      <c r="N33" s="30">
        <v>2.91</v>
      </c>
      <c r="O33" s="23" t="s">
        <v>16</v>
      </c>
      <c r="P33" s="23" t="s">
        <v>52</v>
      </c>
      <c r="Q33" s="11" t="s">
        <v>59</v>
      </c>
      <c r="R33" s="11">
        <v>45600</v>
      </c>
      <c r="S33" s="11">
        <v>13838</v>
      </c>
      <c r="T33" s="11">
        <v>59438</v>
      </c>
      <c r="U33" s="24" t="s">
        <v>46</v>
      </c>
      <c r="V33" s="11">
        <v>67200</v>
      </c>
    </row>
    <row r="34" spans="13:22" x14ac:dyDescent="0.25">
      <c r="M34" s="10">
        <v>10116</v>
      </c>
      <c r="N34" s="30">
        <v>2.96</v>
      </c>
      <c r="O34" s="23" t="s">
        <v>16</v>
      </c>
      <c r="P34" s="23" t="s">
        <v>30</v>
      </c>
      <c r="Q34" s="11" t="s">
        <v>35</v>
      </c>
      <c r="R34" s="11">
        <v>90250</v>
      </c>
      <c r="S34" s="11">
        <v>17612</v>
      </c>
      <c r="T34" s="11">
        <v>107862</v>
      </c>
      <c r="U34" s="24" t="s">
        <v>47</v>
      </c>
      <c r="V34" s="11">
        <v>48000</v>
      </c>
    </row>
    <row r="35" spans="13:22" x14ac:dyDescent="0.25">
      <c r="M35" s="10">
        <v>10115</v>
      </c>
      <c r="N35" s="30">
        <v>2.98</v>
      </c>
      <c r="O35" s="23" t="s">
        <v>16</v>
      </c>
      <c r="P35" s="23" t="s">
        <v>1</v>
      </c>
      <c r="Q35" s="11" t="s">
        <v>49</v>
      </c>
      <c r="R35" s="11">
        <v>180500</v>
      </c>
      <c r="S35" s="11">
        <v>37740</v>
      </c>
      <c r="T35" s="11">
        <v>218240</v>
      </c>
      <c r="U35" s="24" t="s">
        <v>1</v>
      </c>
      <c r="V35" s="11">
        <v>115200</v>
      </c>
    </row>
    <row r="36" spans="13:22" x14ac:dyDescent="0.25">
      <c r="M36" s="10">
        <v>10114</v>
      </c>
      <c r="N36" s="30">
        <v>2.98</v>
      </c>
      <c r="O36" s="23" t="s">
        <v>31</v>
      </c>
      <c r="P36" s="23" t="s">
        <v>0</v>
      </c>
      <c r="Q36" s="11" t="s">
        <v>78</v>
      </c>
      <c r="R36" s="11">
        <v>245718</v>
      </c>
      <c r="S36" s="11">
        <v>23938</v>
      </c>
      <c r="T36" s="11">
        <v>269656</v>
      </c>
      <c r="U36" s="24"/>
      <c r="V36" s="11">
        <v>0</v>
      </c>
    </row>
    <row r="37" spans="13:22" x14ac:dyDescent="0.25">
      <c r="M37" s="10">
        <v>10112</v>
      </c>
      <c r="N37" s="30">
        <v>3.06</v>
      </c>
      <c r="O37" s="23" t="s">
        <v>16</v>
      </c>
      <c r="P37" s="23" t="s">
        <v>33</v>
      </c>
      <c r="Q37" s="11" t="s">
        <v>32</v>
      </c>
      <c r="R37" s="11">
        <v>179550</v>
      </c>
      <c r="S37" s="11">
        <v>20443</v>
      </c>
      <c r="T37" s="11">
        <v>199993</v>
      </c>
      <c r="U37" s="24"/>
      <c r="V37" s="11">
        <v>0</v>
      </c>
    </row>
    <row r="38" spans="13:22" x14ac:dyDescent="0.25">
      <c r="M38" s="10">
        <v>10152</v>
      </c>
      <c r="N38" s="30">
        <v>3.2</v>
      </c>
      <c r="O38" s="23" t="s">
        <v>16</v>
      </c>
      <c r="P38" s="23" t="s">
        <v>43</v>
      </c>
      <c r="Q38" s="11" t="s">
        <v>44</v>
      </c>
      <c r="R38" s="11">
        <v>25650</v>
      </c>
      <c r="S38" s="11">
        <v>9435</v>
      </c>
      <c r="T38" s="11">
        <v>35085</v>
      </c>
      <c r="U38" s="24"/>
      <c r="V38" s="11">
        <v>0</v>
      </c>
    </row>
    <row r="39" spans="13:22" x14ac:dyDescent="0.25">
      <c r="M39" s="10">
        <v>10932</v>
      </c>
      <c r="N39" s="30">
        <v>3.25</v>
      </c>
      <c r="O39" s="23" t="s">
        <v>16</v>
      </c>
      <c r="P39" s="23" t="s">
        <v>30</v>
      </c>
      <c r="Q39" s="11" t="s">
        <v>58</v>
      </c>
      <c r="R39" s="11">
        <v>107350</v>
      </c>
      <c r="S39" s="11">
        <v>4403</v>
      </c>
      <c r="T39" s="11">
        <v>111753</v>
      </c>
      <c r="U39" s="24"/>
      <c r="V39" s="11">
        <v>0</v>
      </c>
    </row>
    <row r="40" spans="13:22" x14ac:dyDescent="0.25">
      <c r="M40" s="10">
        <v>10969</v>
      </c>
      <c r="N40" s="30">
        <v>3.26</v>
      </c>
      <c r="O40" s="23" t="s">
        <v>31</v>
      </c>
      <c r="P40" s="23" t="s">
        <v>0</v>
      </c>
      <c r="Q40" s="11" t="s">
        <v>79</v>
      </c>
      <c r="R40" s="11">
        <v>367063</v>
      </c>
      <c r="S40" s="11">
        <v>65950</v>
      </c>
      <c r="T40" s="11">
        <v>433013</v>
      </c>
      <c r="U40" s="24"/>
      <c r="V40" s="11">
        <v>0</v>
      </c>
    </row>
    <row r="41" spans="13:22" x14ac:dyDescent="0.25">
      <c r="M41" s="10">
        <v>10121</v>
      </c>
      <c r="N41" s="30">
        <v>3.29</v>
      </c>
      <c r="O41" s="23" t="s">
        <v>16</v>
      </c>
      <c r="P41" s="23" t="s">
        <v>0</v>
      </c>
      <c r="Q41" s="11" t="s">
        <v>48</v>
      </c>
      <c r="R41" s="11">
        <v>36450</v>
      </c>
      <c r="S41" s="11">
        <v>0</v>
      </c>
      <c r="T41" s="11">
        <v>36450</v>
      </c>
      <c r="U41" s="24"/>
      <c r="V41" s="11">
        <v>0</v>
      </c>
    </row>
    <row r="42" spans="13:22" x14ac:dyDescent="0.25">
      <c r="M42" s="10">
        <v>10110</v>
      </c>
      <c r="N42" s="30">
        <v>3.29</v>
      </c>
      <c r="O42" s="23" t="s">
        <v>16</v>
      </c>
      <c r="P42" s="23" t="s">
        <v>33</v>
      </c>
      <c r="Q42" s="11" t="s">
        <v>65</v>
      </c>
      <c r="R42" s="11">
        <v>49400</v>
      </c>
      <c r="S42" s="11">
        <v>9435</v>
      </c>
      <c r="T42" s="11">
        <v>58835</v>
      </c>
      <c r="U42" s="24"/>
      <c r="V42" s="11">
        <v>0</v>
      </c>
    </row>
    <row r="43" spans="13:22" x14ac:dyDescent="0.25">
      <c r="M43" s="10">
        <v>10103</v>
      </c>
      <c r="N43" s="30">
        <v>3.31</v>
      </c>
      <c r="O43" s="23" t="s">
        <v>16</v>
      </c>
      <c r="P43" s="23" t="s">
        <v>1</v>
      </c>
      <c r="Q43" s="11" t="s">
        <v>32</v>
      </c>
      <c r="R43" s="11">
        <v>56050</v>
      </c>
      <c r="S43" s="11">
        <v>7548</v>
      </c>
      <c r="T43" s="11">
        <v>63598</v>
      </c>
      <c r="U43" s="24"/>
      <c r="V43" s="11">
        <v>0</v>
      </c>
    </row>
    <row r="44" spans="13:22" x14ac:dyDescent="0.25">
      <c r="M44" s="10">
        <v>10108</v>
      </c>
      <c r="N44" s="30">
        <v>3.34</v>
      </c>
      <c r="O44" s="23" t="s">
        <v>16</v>
      </c>
      <c r="P44" s="23" t="s">
        <v>1</v>
      </c>
      <c r="Q44" s="11" t="s">
        <v>64</v>
      </c>
      <c r="R44" s="11">
        <v>76000</v>
      </c>
      <c r="S44" s="11">
        <v>25160</v>
      </c>
      <c r="T44" s="11">
        <v>101160</v>
      </c>
      <c r="U44" s="24"/>
      <c r="V44" s="11">
        <v>0</v>
      </c>
    </row>
    <row r="45" spans="13:22" x14ac:dyDescent="0.25">
      <c r="M45" s="10">
        <v>10101</v>
      </c>
      <c r="N45" s="30">
        <v>3.47</v>
      </c>
      <c r="O45" s="23" t="s">
        <v>31</v>
      </c>
      <c r="P45" s="23" t="s">
        <v>0</v>
      </c>
      <c r="Q45" s="11" t="s">
        <v>80</v>
      </c>
      <c r="R45" s="11">
        <v>239483</v>
      </c>
      <c r="S45" s="11">
        <v>39269</v>
      </c>
      <c r="T45" s="11">
        <v>278752</v>
      </c>
      <c r="U45" s="24" t="s">
        <v>2</v>
      </c>
      <c r="V45" s="11">
        <v>58912</v>
      </c>
    </row>
    <row r="46" spans="13:22" x14ac:dyDescent="0.25">
      <c r="M46" s="10">
        <v>10900</v>
      </c>
      <c r="N46" s="30">
        <v>3.55</v>
      </c>
      <c r="O46" s="23" t="s">
        <v>16</v>
      </c>
      <c r="P46" s="23" t="s">
        <v>1</v>
      </c>
      <c r="Q46" s="11" t="s">
        <v>56</v>
      </c>
      <c r="R46" s="11">
        <v>111439</v>
      </c>
      <c r="S46" s="11">
        <v>10554</v>
      </c>
      <c r="T46" s="11">
        <v>121993</v>
      </c>
      <c r="U46" s="24"/>
      <c r="V46" s="11">
        <v>0</v>
      </c>
    </row>
    <row r="47" spans="13:22" x14ac:dyDescent="0.25">
      <c r="M47" s="10">
        <v>101017</v>
      </c>
      <c r="N47" s="30">
        <v>3.67</v>
      </c>
      <c r="O47" s="23" t="s">
        <v>16</v>
      </c>
      <c r="P47" s="23" t="s">
        <v>52</v>
      </c>
      <c r="Q47" s="11" t="s">
        <v>81</v>
      </c>
      <c r="R47" s="11">
        <v>16150</v>
      </c>
      <c r="S47" s="11">
        <v>3145</v>
      </c>
      <c r="T47" s="11">
        <v>19295</v>
      </c>
      <c r="U47" s="24"/>
      <c r="V47" s="11">
        <v>0</v>
      </c>
    </row>
    <row r="48" spans="13:22" x14ac:dyDescent="0.25">
      <c r="M48" s="10">
        <v>10424</v>
      </c>
      <c r="N48" s="30">
        <v>3.73</v>
      </c>
      <c r="O48" s="23" t="s">
        <v>29</v>
      </c>
      <c r="P48" s="23" t="s">
        <v>17</v>
      </c>
      <c r="Q48" s="29">
        <v>27</v>
      </c>
      <c r="R48" s="11">
        <v>83600</v>
      </c>
      <c r="S48" s="11">
        <v>7548</v>
      </c>
      <c r="T48" s="11">
        <v>91148</v>
      </c>
      <c r="U48" s="24" t="s">
        <v>47</v>
      </c>
      <c r="V48" s="11">
        <v>86400</v>
      </c>
    </row>
    <row r="49" spans="13:22" x14ac:dyDescent="0.25">
      <c r="M49" s="10">
        <v>10908</v>
      </c>
      <c r="N49" s="30">
        <v>3.77</v>
      </c>
      <c r="O49" s="23" t="s">
        <v>16</v>
      </c>
      <c r="P49" s="23" t="s">
        <v>33</v>
      </c>
      <c r="Q49" s="11" t="s">
        <v>57</v>
      </c>
      <c r="R49" s="11">
        <v>77900</v>
      </c>
      <c r="S49" s="11">
        <v>5032</v>
      </c>
      <c r="T49" s="11">
        <v>82932</v>
      </c>
      <c r="U49" s="24"/>
      <c r="V49" s="11">
        <v>0</v>
      </c>
    </row>
    <row r="50" spans="13:22" x14ac:dyDescent="0.25">
      <c r="M50" s="10">
        <v>10120</v>
      </c>
      <c r="N50" s="31">
        <v>3.79</v>
      </c>
      <c r="O50" s="32" t="s">
        <v>31</v>
      </c>
      <c r="P50" s="32" t="s">
        <v>0</v>
      </c>
      <c r="Q50" t="s">
        <v>82</v>
      </c>
      <c r="R50" s="33">
        <v>178573</v>
      </c>
      <c r="S50" s="33">
        <v>52198</v>
      </c>
      <c r="T50" s="33">
        <v>230771</v>
      </c>
      <c r="U50" s="34" t="s">
        <v>2</v>
      </c>
      <c r="V50" s="33">
        <v>95478</v>
      </c>
    </row>
    <row r="51" spans="13:22" x14ac:dyDescent="0.25">
      <c r="M51" s="10">
        <v>10334</v>
      </c>
      <c r="N51" s="31">
        <v>3.79</v>
      </c>
      <c r="O51" s="32" t="s">
        <v>16</v>
      </c>
      <c r="P51" s="32" t="s">
        <v>1</v>
      </c>
      <c r="Q51" t="s">
        <v>55</v>
      </c>
      <c r="R51" s="33">
        <v>33250</v>
      </c>
      <c r="S51" s="33">
        <v>0</v>
      </c>
      <c r="T51" s="33">
        <v>33250</v>
      </c>
      <c r="U51" s="34"/>
      <c r="V51" s="33">
        <v>0</v>
      </c>
    </row>
    <row r="52" spans="13:22" x14ac:dyDescent="0.25">
      <c r="M52" s="10">
        <v>10544</v>
      </c>
      <c r="N52" s="31">
        <v>3.86</v>
      </c>
      <c r="O52" s="32" t="s">
        <v>16</v>
      </c>
      <c r="P52" s="32" t="s">
        <v>46</v>
      </c>
      <c r="Q52" t="s">
        <v>67</v>
      </c>
      <c r="R52" s="33">
        <v>23750</v>
      </c>
      <c r="S52" s="33">
        <v>7548</v>
      </c>
      <c r="T52" s="33">
        <v>31298</v>
      </c>
      <c r="U52" s="34"/>
      <c r="V52" s="33">
        <v>0</v>
      </c>
    </row>
    <row r="53" spans="13:22" x14ac:dyDescent="0.25">
      <c r="M53" s="10">
        <v>10102</v>
      </c>
      <c r="N53" s="31">
        <v>3.94</v>
      </c>
      <c r="O53" s="32" t="s">
        <v>16</v>
      </c>
      <c r="P53" s="32" t="s">
        <v>17</v>
      </c>
      <c r="Q53" t="s">
        <v>62</v>
      </c>
      <c r="R53" s="33">
        <v>251750</v>
      </c>
      <c r="S53" s="33">
        <v>20128</v>
      </c>
      <c r="T53" s="33">
        <v>271878</v>
      </c>
      <c r="U53" s="34" t="s">
        <v>2</v>
      </c>
      <c r="V53" s="33">
        <v>98696</v>
      </c>
    </row>
    <row r="54" spans="13:22" x14ac:dyDescent="0.25">
      <c r="M54" s="10">
        <v>101015</v>
      </c>
      <c r="N54" s="31">
        <v>3.99</v>
      </c>
      <c r="O54" s="32" t="s">
        <v>16</v>
      </c>
      <c r="P54" s="32" t="s">
        <v>1</v>
      </c>
      <c r="Q54" t="s">
        <v>83</v>
      </c>
      <c r="R54" s="33">
        <v>18050</v>
      </c>
      <c r="S54" s="33">
        <v>7548</v>
      </c>
      <c r="T54" s="33">
        <v>25598</v>
      </c>
      <c r="U54" s="34"/>
      <c r="V54" s="33">
        <v>0</v>
      </c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1"/>
  <sheetViews>
    <sheetView topLeftCell="A9" zoomScale="80" zoomScaleNormal="80" workbookViewId="0">
      <selection activeCell="I19" sqref="I19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140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10150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0" t="str">
        <f>'TRADE AREA'!B4</f>
        <v>CENCOSUD ALAMOS - ZARZAMORA - 2332</v>
      </c>
      <c r="C4" s="41"/>
      <c r="D4" s="41"/>
      <c r="E4" s="41"/>
      <c r="F4" s="41"/>
      <c r="G4" s="41"/>
      <c r="H4" s="41"/>
      <c r="I4" s="41"/>
      <c r="J4" s="41"/>
    </row>
    <row r="5" spans="1:12" ht="15.75" x14ac:dyDescent="0.25">
      <c r="A5" s="3" t="s">
        <v>5</v>
      </c>
      <c r="B5" s="42" t="str">
        <f>'TRADE AREA'!B5</f>
        <v>TERPEL</v>
      </c>
      <c r="C5" s="43"/>
      <c r="D5" s="43"/>
      <c r="E5" s="43"/>
      <c r="F5" s="43"/>
      <c r="G5" s="43"/>
      <c r="H5" s="43"/>
      <c r="I5" s="43"/>
      <c r="J5" s="43"/>
    </row>
    <row r="6" spans="1:12" ht="15.75" x14ac:dyDescent="0.25">
      <c r="A6" s="4" t="s">
        <v>6</v>
      </c>
      <c r="B6" s="40" t="str">
        <f>'TRADE AREA'!B6</f>
        <v xml:space="preserve">Calle 72 No. 91 A-45, Avenida Calle 72, La Clarita, UPZs de Bogotá, Localidad Engativá, Bogotá, Bogotá Distrito Capital </v>
      </c>
      <c r="C6" s="41"/>
      <c r="D6" s="41"/>
      <c r="E6" s="41"/>
      <c r="F6" s="41"/>
      <c r="G6" s="41"/>
      <c r="H6" s="41"/>
      <c r="I6" s="41"/>
      <c r="J6" s="41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11</v>
      </c>
      <c r="D11" s="15">
        <v>857189</v>
      </c>
      <c r="E11" s="35">
        <v>24.44</v>
      </c>
      <c r="F11" s="35">
        <v>19.43</v>
      </c>
      <c r="G11" s="10"/>
      <c r="H11" s="14" t="s">
        <v>1</v>
      </c>
      <c r="I11" s="14">
        <v>10</v>
      </c>
      <c r="J11" s="15">
        <v>189819</v>
      </c>
      <c r="K11" s="35">
        <v>23.26</v>
      </c>
      <c r="L11" s="35">
        <v>20.09</v>
      </c>
    </row>
    <row r="12" spans="1:12" x14ac:dyDescent="0.25">
      <c r="A12" s="10"/>
      <c r="B12" s="16" t="s">
        <v>0</v>
      </c>
      <c r="C12" s="16">
        <v>10</v>
      </c>
      <c r="D12" s="17">
        <v>1691302</v>
      </c>
      <c r="E12" s="36">
        <v>22.22</v>
      </c>
      <c r="F12" s="36">
        <v>38.32</v>
      </c>
      <c r="G12" s="10"/>
      <c r="H12" s="16" t="s">
        <v>0</v>
      </c>
      <c r="I12" s="16">
        <v>9</v>
      </c>
      <c r="J12" s="17">
        <v>425725</v>
      </c>
      <c r="K12" s="36">
        <v>20.92</v>
      </c>
      <c r="L12" s="36">
        <v>45.05</v>
      </c>
    </row>
    <row r="13" spans="1:12" x14ac:dyDescent="0.25">
      <c r="A13" s="10"/>
      <c r="B13" s="14" t="s">
        <v>33</v>
      </c>
      <c r="C13" s="14">
        <v>6</v>
      </c>
      <c r="D13" s="15">
        <v>558600</v>
      </c>
      <c r="E13" s="35">
        <v>13.35</v>
      </c>
      <c r="F13" s="35">
        <v>12.66</v>
      </c>
      <c r="G13" s="10"/>
      <c r="H13" s="14" t="s">
        <v>33</v>
      </c>
      <c r="I13" s="14">
        <v>6</v>
      </c>
      <c r="J13" s="15">
        <v>75166</v>
      </c>
      <c r="K13" s="35">
        <v>13.95</v>
      </c>
      <c r="L13" s="35">
        <v>7.96</v>
      </c>
    </row>
    <row r="14" spans="1:12" x14ac:dyDescent="0.25">
      <c r="A14" s="10"/>
      <c r="B14" s="16" t="s">
        <v>17</v>
      </c>
      <c r="C14" s="16">
        <v>5</v>
      </c>
      <c r="D14" s="17">
        <v>555750</v>
      </c>
      <c r="E14" s="36">
        <v>11.11</v>
      </c>
      <c r="F14" s="36">
        <v>12.6</v>
      </c>
      <c r="G14" s="10"/>
      <c r="H14" s="16" t="s">
        <v>17</v>
      </c>
      <c r="I14" s="16">
        <v>5</v>
      </c>
      <c r="J14" s="17">
        <v>86802</v>
      </c>
      <c r="K14" s="36">
        <v>11.63</v>
      </c>
      <c r="L14" s="36">
        <v>9.19</v>
      </c>
    </row>
    <row r="15" spans="1:12" x14ac:dyDescent="0.25">
      <c r="A15" s="10"/>
      <c r="B15" s="25" t="s">
        <v>52</v>
      </c>
      <c r="C15" s="25">
        <v>5</v>
      </c>
      <c r="D15" s="26">
        <v>204250</v>
      </c>
      <c r="E15" s="37">
        <v>11.11</v>
      </c>
      <c r="F15" s="37">
        <v>4.63</v>
      </c>
      <c r="G15" s="10"/>
      <c r="H15" s="25" t="s">
        <v>52</v>
      </c>
      <c r="I15" s="25">
        <v>5</v>
      </c>
      <c r="J15" s="26">
        <v>58497</v>
      </c>
      <c r="K15" s="37">
        <v>11.63</v>
      </c>
      <c r="L15" s="37">
        <v>6.19</v>
      </c>
    </row>
    <row r="16" spans="1:12" x14ac:dyDescent="0.25">
      <c r="A16" s="10"/>
      <c r="B16" s="16" t="s">
        <v>30</v>
      </c>
      <c r="C16" s="16">
        <v>4</v>
      </c>
      <c r="D16" s="17">
        <v>351500</v>
      </c>
      <c r="E16" s="36">
        <v>8.89</v>
      </c>
      <c r="F16" s="36">
        <v>7.97</v>
      </c>
      <c r="G16" s="10"/>
      <c r="H16" s="16" t="s">
        <v>30</v>
      </c>
      <c r="I16" s="16">
        <v>4</v>
      </c>
      <c r="J16" s="17">
        <v>69819</v>
      </c>
      <c r="K16" s="36">
        <v>9.3000000000000007</v>
      </c>
      <c r="L16" s="36">
        <v>7.39</v>
      </c>
    </row>
    <row r="17" spans="1:12" x14ac:dyDescent="0.25">
      <c r="A17" s="10"/>
      <c r="B17" s="25" t="s">
        <v>43</v>
      </c>
      <c r="C17" s="25">
        <v>2</v>
      </c>
      <c r="D17" s="26">
        <v>108300</v>
      </c>
      <c r="E17" s="37">
        <v>4.4400000000000004</v>
      </c>
      <c r="F17" s="37">
        <v>2.4500000000000002</v>
      </c>
      <c r="G17" s="10"/>
      <c r="H17" s="25" t="s">
        <v>43</v>
      </c>
      <c r="I17" s="25">
        <v>2</v>
      </c>
      <c r="J17" s="26">
        <v>22015</v>
      </c>
      <c r="K17" s="37">
        <v>4.6500000000000004</v>
      </c>
      <c r="L17" s="37">
        <v>2.33</v>
      </c>
    </row>
    <row r="18" spans="1:12" x14ac:dyDescent="0.25">
      <c r="A18" s="10"/>
      <c r="B18" s="27" t="s">
        <v>46</v>
      </c>
      <c r="C18" s="27">
        <v>1</v>
      </c>
      <c r="D18" s="28">
        <v>23750</v>
      </c>
      <c r="E18" s="38">
        <v>2.2200000000000002</v>
      </c>
      <c r="F18" s="38">
        <v>0.54</v>
      </c>
      <c r="G18" s="10"/>
      <c r="H18" s="27" t="s">
        <v>46</v>
      </c>
      <c r="I18" s="27">
        <v>1</v>
      </c>
      <c r="J18" s="28">
        <v>7548</v>
      </c>
      <c r="K18" s="38">
        <v>2.33</v>
      </c>
      <c r="L18" s="38">
        <v>0.8</v>
      </c>
    </row>
    <row r="19" spans="1:12" x14ac:dyDescent="0.25">
      <c r="B19" s="16" t="s">
        <v>71</v>
      </c>
      <c r="C19" s="16">
        <v>1</v>
      </c>
      <c r="D19" s="17">
        <v>61750</v>
      </c>
      <c r="E19" s="36">
        <v>2.2200000000000002</v>
      </c>
      <c r="F19" s="36">
        <v>1.4</v>
      </c>
      <c r="H19" s="16" t="s">
        <v>71</v>
      </c>
      <c r="I19" s="16">
        <v>1</v>
      </c>
      <c r="J19" s="17">
        <v>9435</v>
      </c>
      <c r="K19" s="36">
        <v>2.33</v>
      </c>
      <c r="L19" s="36">
        <v>1</v>
      </c>
    </row>
    <row r="20" spans="1:12" x14ac:dyDescent="0.25">
      <c r="B20" s="10"/>
      <c r="C20" s="12"/>
      <c r="D20" s="12"/>
      <c r="E20" s="11"/>
      <c r="F20" s="12"/>
      <c r="G20" s="12"/>
    </row>
    <row r="21" spans="1:12" x14ac:dyDescent="0.25">
      <c r="B21" s="10"/>
      <c r="C21" s="12"/>
      <c r="D21" s="12"/>
      <c r="E21" s="11"/>
      <c r="F21" s="12"/>
      <c r="G21" s="12"/>
    </row>
    <row r="22" spans="1:12" x14ac:dyDescent="0.25">
      <c r="B22" s="10"/>
      <c r="C22" s="12"/>
      <c r="D22" s="12"/>
      <c r="E22" s="11"/>
      <c r="F22" s="12"/>
      <c r="G22" s="12"/>
    </row>
    <row r="23" spans="1:12" x14ac:dyDescent="0.25">
      <c r="B23" s="10"/>
      <c r="C23" s="12"/>
      <c r="D23" s="12"/>
      <c r="E23" s="11"/>
      <c r="F23" s="12"/>
      <c r="G23" s="12"/>
    </row>
    <row r="24" spans="1:12" ht="20.25" thickBot="1" x14ac:dyDescent="0.35">
      <c r="A24" s="22" t="s">
        <v>22</v>
      </c>
    </row>
    <row r="25" spans="1:12" ht="9" customHeight="1" thickTop="1" x14ac:dyDescent="0.3">
      <c r="A25" s="20"/>
    </row>
    <row r="26" spans="1:12" ht="30" customHeight="1" x14ac:dyDescent="0.25">
      <c r="A26" s="10"/>
      <c r="B26" s="13" t="s">
        <v>18</v>
      </c>
      <c r="C26" s="13" t="s">
        <v>19</v>
      </c>
      <c r="D26" s="13" t="s">
        <v>20</v>
      </c>
      <c r="E26" s="13" t="s">
        <v>27</v>
      </c>
      <c r="F26" s="13" t="s">
        <v>28</v>
      </c>
    </row>
    <row r="27" spans="1:12" x14ac:dyDescent="0.25">
      <c r="A27" s="10"/>
      <c r="B27" s="14" t="s">
        <v>47</v>
      </c>
      <c r="C27" s="14">
        <v>8</v>
      </c>
      <c r="D27" s="15">
        <v>563520</v>
      </c>
      <c r="E27" s="35">
        <v>50</v>
      </c>
      <c r="F27" s="35">
        <v>43.35</v>
      </c>
    </row>
    <row r="28" spans="1:12" x14ac:dyDescent="0.25">
      <c r="A28" s="10"/>
      <c r="B28" s="16" t="s">
        <v>2</v>
      </c>
      <c r="C28" s="16">
        <v>5</v>
      </c>
      <c r="D28" s="17">
        <v>496358</v>
      </c>
      <c r="E28" s="36">
        <v>31.25</v>
      </c>
      <c r="F28" s="36">
        <v>38.19</v>
      </c>
    </row>
    <row r="29" spans="1:12" x14ac:dyDescent="0.25">
      <c r="A29" s="10"/>
      <c r="B29" s="14" t="s">
        <v>46</v>
      </c>
      <c r="C29" s="14">
        <v>2</v>
      </c>
      <c r="D29" s="15">
        <v>124800</v>
      </c>
      <c r="E29" s="35">
        <v>12.5</v>
      </c>
      <c r="F29" s="35">
        <v>9.6</v>
      </c>
    </row>
    <row r="30" spans="1:12" x14ac:dyDescent="0.25">
      <c r="A30" s="10"/>
      <c r="B30" s="16" t="s">
        <v>1</v>
      </c>
      <c r="C30" s="16">
        <v>1</v>
      </c>
      <c r="D30" s="17">
        <v>115200</v>
      </c>
      <c r="E30" s="36">
        <v>6.25</v>
      </c>
      <c r="F30" s="36">
        <v>8.86</v>
      </c>
    </row>
    <row r="31" spans="1:12" x14ac:dyDescent="0.25">
      <c r="A31" s="10"/>
      <c r="B31" s="27"/>
      <c r="C31" s="27"/>
      <c r="D31" s="28"/>
      <c r="E31" s="27"/>
      <c r="F31" s="27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